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570" yWindow="510" windowWidth="28755" windowHeight="12840" activeTab="1"/>
  </bookViews>
  <sheets>
    <sheet name="21.03.2022" sheetId="16" r:id="rId1"/>
    <sheet name="22.03.2022" sheetId="15" r:id="rId2"/>
    <sheet name="09.12.2021" sheetId="13" r:id="rId3"/>
    <sheet name="18.12" sheetId="12" r:id="rId4"/>
    <sheet name="Лист2" sheetId="2" r:id="rId5"/>
    <sheet name="Лист3" sheetId="3" r:id="rId6"/>
  </sheets>
  <calcPr calcId="125725"/>
</workbook>
</file>

<file path=xl/calcChain.xml><?xml version="1.0" encoding="utf-8"?>
<calcChain xmlns="http://schemas.openxmlformats.org/spreadsheetml/2006/main">
  <c r="K13" i="16"/>
  <c r="J13"/>
  <c r="H13"/>
  <c r="G13"/>
  <c r="E13"/>
  <c r="D13"/>
  <c r="C13"/>
  <c r="I12"/>
  <c r="F12"/>
  <c r="B12"/>
  <c r="I11"/>
  <c r="F11"/>
  <c r="B11"/>
  <c r="I10"/>
  <c r="F10"/>
  <c r="B10"/>
  <c r="I9"/>
  <c r="F9"/>
  <c r="B9"/>
  <c r="I8"/>
  <c r="F8"/>
  <c r="F13" s="1"/>
  <c r="B8"/>
  <c r="I7"/>
  <c r="I13" s="1"/>
  <c r="F7"/>
  <c r="B7"/>
  <c r="B13" l="1"/>
  <c r="J16" i="15"/>
  <c r="D16"/>
  <c r="C16"/>
  <c r="B16"/>
  <c r="G15"/>
  <c r="K15" s="1"/>
  <c r="G14"/>
  <c r="K14" s="1"/>
  <c r="G13"/>
  <c r="K13" s="1"/>
  <c r="G12"/>
  <c r="I11"/>
  <c r="I16" s="1"/>
  <c r="G11"/>
  <c r="G10"/>
  <c r="K10" s="1"/>
  <c r="L12" l="1"/>
  <c r="K12"/>
  <c r="K16" s="1"/>
  <c r="L15"/>
  <c r="L11"/>
  <c r="L10"/>
  <c r="L14"/>
  <c r="L13"/>
  <c r="G16"/>
  <c r="L16" i="13"/>
  <c r="L16" i="15" l="1"/>
  <c r="D13" i="12"/>
  <c r="E13"/>
  <c r="D16" i="13" l="1"/>
  <c r="B16"/>
  <c r="C16"/>
  <c r="J16"/>
  <c r="I11"/>
  <c r="I12"/>
  <c r="I13"/>
  <c r="I14"/>
  <c r="I15"/>
  <c r="I10"/>
  <c r="K13" i="12" l="1"/>
  <c r="J13"/>
  <c r="G15" i="13"/>
  <c r="G14"/>
  <c r="G13"/>
  <c r="G12"/>
  <c r="G11"/>
  <c r="G10"/>
  <c r="G16" s="1"/>
  <c r="I8" i="12"/>
  <c r="I9"/>
  <c r="I10"/>
  <c r="I11"/>
  <c r="I12"/>
  <c r="I7"/>
  <c r="B8"/>
  <c r="B9"/>
  <c r="B10"/>
  <c r="B11"/>
  <c r="B12"/>
  <c r="B7"/>
  <c r="F8"/>
  <c r="F9"/>
  <c r="F10"/>
  <c r="F11"/>
  <c r="F12"/>
  <c r="F7"/>
  <c r="G13"/>
  <c r="C13"/>
  <c r="H13"/>
  <c r="I16" i="13" l="1"/>
  <c r="I13" i="12"/>
  <c r="B13"/>
  <c r="F13"/>
</calcChain>
</file>

<file path=xl/sharedStrings.xml><?xml version="1.0" encoding="utf-8"?>
<sst xmlns="http://schemas.openxmlformats.org/spreadsheetml/2006/main" count="85" uniqueCount="31">
  <si>
    <t>Новомариинское</t>
  </si>
  <si>
    <t>Улу-Юльское</t>
  </si>
  <si>
    <t>Комсомольское</t>
  </si>
  <si>
    <t>Сергеевское</t>
  </si>
  <si>
    <t>Первомайское</t>
  </si>
  <si>
    <t>Куяновское</t>
  </si>
  <si>
    <t>Итого</t>
  </si>
  <si>
    <t>наименование сельского поселения</t>
  </si>
  <si>
    <t>Площадь жилого помещ.      кв.м.                 (S)</t>
  </si>
  <si>
    <t>областной бюджет</t>
  </si>
  <si>
    <t>федеральный бюджет</t>
  </si>
  <si>
    <t>Всего</t>
  </si>
  <si>
    <t>2022 год</t>
  </si>
  <si>
    <t>2023 год</t>
  </si>
  <si>
    <t>областное софинансирование</t>
  </si>
  <si>
    <t>Расчет субвенции поселениям на осуществление государтственных полномочий по обеспечению жилыми помещениями на 2022 год</t>
  </si>
  <si>
    <t>Общий объем субвенции на 2022 год, тыс. руб.</t>
  </si>
  <si>
    <t>Кол-во квартир</t>
  </si>
  <si>
    <t>отсрочка по ссостоянию на 15.11.2021</t>
  </si>
  <si>
    <t>2024 год</t>
  </si>
  <si>
    <t>расчет субвенции руб</t>
  </si>
  <si>
    <t>Состоят в списке на обеспечение жильем по состоянию на 01.12.2021</t>
  </si>
  <si>
    <t>численность к обеспечению в 2022 году по состоянию на 01.12.2021 (возникло и возникнет право на обеспечение жильем)</t>
  </si>
  <si>
    <t>норматив стоимости 1 кв. м. в поселении, руб.</t>
  </si>
  <si>
    <t>стоимость квартиры по нормативу, тыс. руб.</t>
  </si>
  <si>
    <t>исп. Шатрукова Н.В.</t>
  </si>
  <si>
    <t>Распределение субвенция поселениям на осуществление государтственных полномочий по обеспечению жилыми помещениями на 2022-2024 г.г.</t>
  </si>
  <si>
    <t>87,000037818071802</t>
  </si>
  <si>
    <t>утвержденный размер субвенции, руб</t>
  </si>
  <si>
    <t>размер субвенции с учетом перераспределения 919129,47 (5*183825,89)</t>
  </si>
  <si>
    <t>необходимый размер увеличения до стоимости по нормативу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</si>
</sst>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3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4" fontId="0" fillId="0" borderId="1" xfId="0" applyNumberForma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0" fontId="5" fillId="0" borderId="0" xfId="0" applyFont="1"/>
    <xf numFmtId="14" fontId="0" fillId="0" borderId="0" xfId="0" applyNumberForma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4" fontId="0" fillId="0" borderId="1" xfId="0" applyNumberFormat="1" applyBorder="1" applyAlignment="1">
      <alignment vertical="center"/>
    </xf>
    <xf numFmtId="3" fontId="0" fillId="0" borderId="0" xfId="0" applyNumberFormat="1"/>
    <xf numFmtId="0" fontId="2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/>
    <xf numFmtId="4" fontId="0" fillId="0" borderId="1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top" wrapText="1"/>
    </xf>
    <xf numFmtId="0" fontId="4" fillId="0" borderId="6" xfId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7" fillId="0" borderId="0" xfId="0" applyFont="1" applyAlignment="1">
      <alignment horizont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5"/>
  <sheetViews>
    <sheetView workbookViewId="0">
      <selection activeCell="D12" sqref="D12:E12"/>
    </sheetView>
  </sheetViews>
  <sheetFormatPr defaultRowHeight="15"/>
  <cols>
    <col min="1" max="1" width="19.85546875" customWidth="1"/>
    <col min="2" max="11" width="11.28515625" customWidth="1"/>
    <col min="12" max="12" width="15.140625" customWidth="1"/>
    <col min="13" max="13" width="11.42578125" customWidth="1"/>
  </cols>
  <sheetData>
    <row r="1" spans="1:13" ht="37.5" customHeight="1">
      <c r="A1" s="22" t="s">
        <v>26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7"/>
      <c r="M1" s="7"/>
    </row>
    <row r="2" spans="1:13" ht="8.25" customHeight="1"/>
    <row r="4" spans="1:13" ht="15.75" customHeight="1">
      <c r="A4" s="23" t="s">
        <v>7</v>
      </c>
      <c r="B4" s="24" t="s">
        <v>12</v>
      </c>
      <c r="C4" s="25"/>
      <c r="D4" s="25"/>
      <c r="E4" s="26"/>
      <c r="F4" s="24" t="s">
        <v>13</v>
      </c>
      <c r="G4" s="25"/>
      <c r="H4" s="26"/>
      <c r="I4" s="24" t="s">
        <v>19</v>
      </c>
      <c r="J4" s="25"/>
      <c r="K4" s="26"/>
    </row>
    <row r="5" spans="1:13" ht="44.25" customHeight="1">
      <c r="A5" s="23"/>
      <c r="B5" s="17" t="s">
        <v>11</v>
      </c>
      <c r="C5" s="17" t="s">
        <v>9</v>
      </c>
      <c r="D5" s="17" t="s">
        <v>14</v>
      </c>
      <c r="E5" s="17" t="s">
        <v>10</v>
      </c>
      <c r="F5" s="17" t="s">
        <v>11</v>
      </c>
      <c r="G5" s="17" t="s">
        <v>9</v>
      </c>
      <c r="H5" s="17" t="s">
        <v>10</v>
      </c>
      <c r="I5" s="17" t="s">
        <v>11</v>
      </c>
      <c r="J5" s="17" t="s">
        <v>9</v>
      </c>
      <c r="K5" s="17" t="s">
        <v>10</v>
      </c>
    </row>
    <row r="6" spans="1:13" ht="12.75" customHeight="1">
      <c r="A6" s="5">
        <v>1</v>
      </c>
      <c r="B6" s="5">
        <v>2</v>
      </c>
      <c r="C6" s="5">
        <v>3</v>
      </c>
      <c r="D6" s="5"/>
      <c r="E6" s="5">
        <v>4</v>
      </c>
      <c r="F6" s="5">
        <v>5</v>
      </c>
      <c r="G6" s="5">
        <v>6</v>
      </c>
      <c r="H6" s="5">
        <v>7</v>
      </c>
      <c r="I6" s="5">
        <v>8</v>
      </c>
      <c r="J6" s="5">
        <v>9</v>
      </c>
      <c r="K6" s="5">
        <v>10</v>
      </c>
    </row>
    <row r="7" spans="1:13" ht="28.5" customHeight="1">
      <c r="A7" s="2" t="s">
        <v>0</v>
      </c>
      <c r="B7" s="3">
        <f>SUM(C7:E7)</f>
        <v>1242427</v>
      </c>
      <c r="C7" s="15">
        <v>1242427</v>
      </c>
      <c r="D7" s="3"/>
      <c r="E7" s="3"/>
      <c r="F7" s="3">
        <f>SUM(G7:H7)</f>
        <v>1098069.42</v>
      </c>
      <c r="G7" s="3">
        <v>1098069.42</v>
      </c>
      <c r="H7" s="3"/>
      <c r="I7" s="3">
        <f>SUM(J7:K7)</f>
        <v>1098069.42</v>
      </c>
      <c r="J7" s="3">
        <v>1098069.42</v>
      </c>
      <c r="K7" s="3"/>
    </row>
    <row r="8" spans="1:13" ht="28.5" customHeight="1">
      <c r="A8" s="2" t="s">
        <v>1</v>
      </c>
      <c r="B8" s="3">
        <f t="shared" ref="B8:B12" si="0">SUM(C8:E8)</f>
        <v>0</v>
      </c>
      <c r="C8" s="15">
        <v>0</v>
      </c>
      <c r="D8" s="3"/>
      <c r="E8" s="3"/>
      <c r="F8" s="3">
        <f t="shared" ref="F8:F12" si="1">SUM(G8:H8)</f>
        <v>919119.69</v>
      </c>
      <c r="G8" s="3">
        <v>919119.69</v>
      </c>
      <c r="H8" s="3"/>
      <c r="I8" s="3">
        <f t="shared" ref="I8:I12" si="2">SUM(J8:K8)</f>
        <v>919119.69</v>
      </c>
      <c r="J8" s="3">
        <v>919119.69</v>
      </c>
      <c r="K8" s="3"/>
    </row>
    <row r="9" spans="1:13" ht="28.5" customHeight="1">
      <c r="A9" s="2" t="s">
        <v>2</v>
      </c>
      <c r="B9" s="3">
        <f t="shared" si="0"/>
        <v>1372736.2</v>
      </c>
      <c r="C9" s="15">
        <v>1372736.2</v>
      </c>
      <c r="D9" s="3"/>
      <c r="E9" s="3"/>
      <c r="F9" s="3">
        <f t="shared" si="1"/>
        <v>1213237.98</v>
      </c>
      <c r="G9" s="3">
        <v>1213237.98</v>
      </c>
      <c r="H9" s="3"/>
      <c r="I9" s="3">
        <f t="shared" si="2"/>
        <v>1213237.98</v>
      </c>
      <c r="J9" s="3">
        <v>1213237.98</v>
      </c>
      <c r="K9" s="3"/>
    </row>
    <row r="10" spans="1:13" ht="28.5" customHeight="1">
      <c r="A10" s="2" t="s">
        <v>3</v>
      </c>
      <c r="B10" s="3">
        <f t="shared" si="0"/>
        <v>1283332.8500000001</v>
      </c>
      <c r="C10" s="15">
        <v>1283332.8500000001</v>
      </c>
      <c r="D10" s="3"/>
      <c r="E10" s="3"/>
      <c r="F10" s="3">
        <f t="shared" si="1"/>
        <v>1134222.4099999999</v>
      </c>
      <c r="G10" s="3">
        <v>1134222.4099999999</v>
      </c>
      <c r="H10" s="3"/>
      <c r="I10" s="3">
        <f t="shared" si="2"/>
        <v>1134222.4099999999</v>
      </c>
      <c r="J10" s="3">
        <v>1134222.4099999999</v>
      </c>
      <c r="K10" s="3"/>
    </row>
    <row r="11" spans="1:13" ht="28.5" customHeight="1">
      <c r="A11" s="2" t="s">
        <v>4</v>
      </c>
      <c r="B11" s="3">
        <f t="shared" si="0"/>
        <v>1364936.56</v>
      </c>
      <c r="C11" s="15">
        <v>318375.19</v>
      </c>
      <c r="D11" s="3">
        <v>136052.57999999999</v>
      </c>
      <c r="E11" s="3">
        <v>910508.79</v>
      </c>
      <c r="F11" s="3">
        <f t="shared" si="1"/>
        <v>1046561.37</v>
      </c>
      <c r="G11" s="3">
        <v>136052.98000000001</v>
      </c>
      <c r="H11" s="3">
        <v>910508.39</v>
      </c>
      <c r="I11" s="3">
        <f t="shared" si="2"/>
        <v>1046561.37</v>
      </c>
      <c r="J11" s="3">
        <v>136052.98000000001</v>
      </c>
      <c r="K11" s="3">
        <v>910508.39</v>
      </c>
    </row>
    <row r="12" spans="1:13" ht="28.5" customHeight="1">
      <c r="A12" s="2" t="s">
        <v>5</v>
      </c>
      <c r="B12" s="3">
        <f t="shared" si="0"/>
        <v>1271867.3899999999</v>
      </c>
      <c r="C12" s="14">
        <v>811877.69</v>
      </c>
      <c r="D12" s="3">
        <v>59798.49</v>
      </c>
      <c r="E12" s="3">
        <v>400191.21</v>
      </c>
      <c r="F12" s="3">
        <f t="shared" si="1"/>
        <v>1124089.1299999999</v>
      </c>
      <c r="G12" s="3">
        <v>723897.52</v>
      </c>
      <c r="H12" s="3">
        <v>400191.61</v>
      </c>
      <c r="I12" s="3">
        <f t="shared" si="2"/>
        <v>1124089.1299999999</v>
      </c>
      <c r="J12" s="3">
        <v>723897.52</v>
      </c>
      <c r="K12" s="3">
        <v>400191.61</v>
      </c>
    </row>
    <row r="13" spans="1:13" ht="28.5" customHeight="1">
      <c r="A13" s="13" t="s">
        <v>6</v>
      </c>
      <c r="B13" s="3">
        <f>SUM(B7:B12)</f>
        <v>6535300</v>
      </c>
      <c r="C13" s="3">
        <f t="shared" ref="C13:E13" si="3">SUM(C7:C12)</f>
        <v>5028748.93</v>
      </c>
      <c r="D13" s="3">
        <f t="shared" si="3"/>
        <v>195851.06999999998</v>
      </c>
      <c r="E13" s="3">
        <f t="shared" si="3"/>
        <v>1310700</v>
      </c>
      <c r="F13" s="3">
        <f>SUM(F7:F12)</f>
        <v>6535300</v>
      </c>
      <c r="G13" s="14">
        <f t="shared" ref="G13" si="4">SUM(G7:G12)</f>
        <v>5224600</v>
      </c>
      <c r="H13" s="3">
        <f>SUM(H7:H12)</f>
        <v>1310700</v>
      </c>
      <c r="I13" s="14">
        <f>SUM(I7:I12)</f>
        <v>6535300</v>
      </c>
      <c r="J13" s="14">
        <f t="shared" ref="J13" si="5">SUM(J7:J12)</f>
        <v>5224600</v>
      </c>
      <c r="K13" s="3">
        <f>SUM(K7:K12)</f>
        <v>1310700</v>
      </c>
    </row>
    <row r="15" spans="1:13">
      <c r="A15" s="21" t="s">
        <v>27</v>
      </c>
      <c r="B15" s="21"/>
      <c r="C15" s="8"/>
      <c r="D15" s="8"/>
      <c r="E15" s="8"/>
      <c r="F15" s="8"/>
      <c r="G15" s="8"/>
    </row>
  </sheetData>
  <mergeCells count="6">
    <mergeCell ref="A15:B15"/>
    <mergeCell ref="A1:K1"/>
    <mergeCell ref="A4:A5"/>
    <mergeCell ref="B4:E4"/>
    <mergeCell ref="F4:H4"/>
    <mergeCell ref="I4:K4"/>
  </mergeCells>
  <pageMargins left="0.51181102362204722" right="0.11811023622047245" top="0.74803149606299213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N18"/>
  <sheetViews>
    <sheetView tabSelected="1" workbookViewId="0">
      <selection activeCell="A4" sqref="A4:K4"/>
    </sheetView>
  </sheetViews>
  <sheetFormatPr defaultRowHeight="15"/>
  <cols>
    <col min="1" max="1" width="16.42578125" customWidth="1"/>
    <col min="2" max="2" width="10.42578125" customWidth="1"/>
    <col min="3" max="3" width="13.7109375" customWidth="1"/>
    <col min="4" max="4" width="10.140625" customWidth="1"/>
    <col min="5" max="5" width="10.42578125" customWidth="1"/>
    <col min="6" max="7" width="10.85546875" customWidth="1"/>
    <col min="8" max="8" width="10.28515625" customWidth="1"/>
    <col min="9" max="9" width="14.28515625" customWidth="1"/>
    <col min="10" max="10" width="11.42578125" customWidth="1"/>
    <col min="11" max="11" width="11.5703125" customWidth="1"/>
    <col min="12" max="12" width="11.5703125" hidden="1" customWidth="1"/>
    <col min="13" max="13" width="11.5703125" customWidth="1"/>
  </cols>
  <sheetData>
    <row r="2" spans="1:14" ht="12" customHeight="1"/>
    <row r="3" spans="1:14" ht="12" customHeight="1"/>
    <row r="4" spans="1:14" ht="30" customHeight="1">
      <c r="A4" s="42" t="s">
        <v>15</v>
      </c>
      <c r="B4" s="42"/>
      <c r="C4" s="42"/>
      <c r="D4" s="42"/>
      <c r="E4" s="42"/>
      <c r="F4" s="42"/>
      <c r="G4" s="42"/>
      <c r="H4" s="42"/>
      <c r="I4" s="42"/>
      <c r="J4" s="42"/>
      <c r="K4" s="42"/>
    </row>
    <row r="5" spans="1:14" ht="8.25" customHeight="1"/>
    <row r="7" spans="1:14" ht="51" customHeight="1">
      <c r="A7" s="23" t="s">
        <v>7</v>
      </c>
      <c r="B7" s="27" t="s">
        <v>21</v>
      </c>
      <c r="C7" s="27" t="s">
        <v>22</v>
      </c>
      <c r="D7" s="27" t="s">
        <v>18</v>
      </c>
      <c r="E7" s="29" t="s">
        <v>8</v>
      </c>
      <c r="F7" s="27" t="s">
        <v>23</v>
      </c>
      <c r="G7" s="31" t="s">
        <v>24</v>
      </c>
      <c r="H7" s="31" t="s">
        <v>16</v>
      </c>
      <c r="I7" s="27" t="s">
        <v>28</v>
      </c>
      <c r="J7" s="31" t="s">
        <v>17</v>
      </c>
      <c r="K7" s="33" t="s">
        <v>29</v>
      </c>
      <c r="L7" s="33" t="s">
        <v>30</v>
      </c>
    </row>
    <row r="8" spans="1:14" ht="81" customHeight="1">
      <c r="A8" s="23"/>
      <c r="B8" s="28"/>
      <c r="C8" s="28"/>
      <c r="D8" s="28"/>
      <c r="E8" s="30"/>
      <c r="F8" s="28"/>
      <c r="G8" s="32"/>
      <c r="H8" s="32"/>
      <c r="I8" s="28"/>
      <c r="J8" s="32"/>
      <c r="K8" s="33"/>
      <c r="L8" s="33"/>
      <c r="M8" s="18"/>
      <c r="N8" s="18"/>
    </row>
    <row r="9" spans="1:14" ht="12.75" customHeight="1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19"/>
      <c r="L9" s="13"/>
      <c r="M9" s="18"/>
      <c r="N9" s="18"/>
    </row>
    <row r="10" spans="1:14" ht="17.25" customHeight="1">
      <c r="A10" s="2" t="s">
        <v>0</v>
      </c>
      <c r="B10" s="13">
        <v>4</v>
      </c>
      <c r="C10" s="13">
        <v>3</v>
      </c>
      <c r="D10" s="13">
        <v>0</v>
      </c>
      <c r="E10" s="4">
        <v>33</v>
      </c>
      <c r="F10" s="3">
        <v>38230.300000000003</v>
      </c>
      <c r="G10" s="1">
        <f>F10*E10</f>
        <v>1261599.9000000001</v>
      </c>
      <c r="H10" s="6"/>
      <c r="I10" s="3">
        <v>1098079.21</v>
      </c>
      <c r="J10" s="1">
        <v>1</v>
      </c>
      <c r="K10" s="20">
        <f>G10*98.48027%+0.01</f>
        <v>1242426.9978397302</v>
      </c>
      <c r="L10" s="3">
        <f>G10-K10</f>
        <v>19172.902160269907</v>
      </c>
      <c r="M10" s="18"/>
      <c r="N10" s="18"/>
    </row>
    <row r="11" spans="1:14" ht="17.25" customHeight="1">
      <c r="A11" s="2" t="s">
        <v>1</v>
      </c>
      <c r="B11" s="13">
        <v>14</v>
      </c>
      <c r="C11" s="13">
        <v>8</v>
      </c>
      <c r="D11" s="13">
        <v>1</v>
      </c>
      <c r="E11" s="4">
        <v>33</v>
      </c>
      <c r="F11" s="3"/>
      <c r="G11" s="1">
        <f t="shared" ref="G11:G15" si="0">F11*E11</f>
        <v>0</v>
      </c>
      <c r="H11" s="6"/>
      <c r="I11" s="3">
        <f t="shared" ref="I11" si="1">F11*E11*87.037849%</f>
        <v>0</v>
      </c>
      <c r="J11" s="1"/>
      <c r="K11" s="20"/>
      <c r="L11" s="3">
        <f t="shared" ref="L11:L15" si="2">G11-K11</f>
        <v>0</v>
      </c>
      <c r="M11" s="18"/>
      <c r="N11" s="18"/>
    </row>
    <row r="12" spans="1:14" ht="17.25" customHeight="1">
      <c r="A12" s="2" t="s">
        <v>2</v>
      </c>
      <c r="B12" s="13">
        <v>15</v>
      </c>
      <c r="C12" s="13">
        <v>10</v>
      </c>
      <c r="D12" s="13">
        <v>1</v>
      </c>
      <c r="E12" s="4">
        <v>33</v>
      </c>
      <c r="F12" s="3">
        <v>42240</v>
      </c>
      <c r="G12" s="1">
        <f t="shared" si="0"/>
        <v>1393920</v>
      </c>
      <c r="H12" s="6"/>
      <c r="I12" s="3">
        <v>2132377.25</v>
      </c>
      <c r="J12" s="1">
        <v>1</v>
      </c>
      <c r="K12" s="20">
        <f>G12*98.48027%+0.02</f>
        <v>1372736.199584</v>
      </c>
      <c r="L12" s="3">
        <f t="shared" si="2"/>
        <v>21183.800415999955</v>
      </c>
      <c r="M12" s="18"/>
      <c r="N12" s="18"/>
    </row>
    <row r="13" spans="1:14" ht="17.25" customHeight="1">
      <c r="A13" s="2" t="s">
        <v>3</v>
      </c>
      <c r="B13" s="13">
        <v>13</v>
      </c>
      <c r="C13" s="13">
        <v>10</v>
      </c>
      <c r="D13" s="13">
        <v>1</v>
      </c>
      <c r="E13" s="4">
        <v>33</v>
      </c>
      <c r="F13" s="3">
        <v>39489</v>
      </c>
      <c r="G13" s="1">
        <f t="shared" si="0"/>
        <v>1303137</v>
      </c>
      <c r="H13" s="6"/>
      <c r="I13" s="3">
        <v>1134232.19</v>
      </c>
      <c r="J13" s="1">
        <v>1</v>
      </c>
      <c r="K13" s="20">
        <f t="shared" ref="K13" si="3">G13*98.48027%+0.01</f>
        <v>1283332.8460699001</v>
      </c>
      <c r="L13" s="3">
        <f t="shared" si="2"/>
        <v>19804.153930099914</v>
      </c>
      <c r="M13" s="18"/>
      <c r="N13" s="18"/>
    </row>
    <row r="14" spans="1:14" ht="17.25" customHeight="1">
      <c r="A14" s="2" t="s">
        <v>4</v>
      </c>
      <c r="B14" s="13">
        <v>34</v>
      </c>
      <c r="C14" s="13">
        <v>21</v>
      </c>
      <c r="D14" s="13">
        <v>1</v>
      </c>
      <c r="E14" s="4">
        <v>33</v>
      </c>
      <c r="F14" s="3">
        <v>42000</v>
      </c>
      <c r="G14" s="1">
        <f t="shared" si="0"/>
        <v>1386000</v>
      </c>
      <c r="H14" s="6"/>
      <c r="I14" s="3">
        <v>1046561.37</v>
      </c>
      <c r="J14" s="1">
        <v>1</v>
      </c>
      <c r="K14" s="20">
        <f>G14*98.48027%+0.02</f>
        <v>1364936.5622</v>
      </c>
      <c r="L14" s="3">
        <f t="shared" si="2"/>
        <v>21063.437799999956</v>
      </c>
      <c r="M14" s="18"/>
      <c r="N14" s="18"/>
    </row>
    <row r="15" spans="1:14" ht="17.25" customHeight="1">
      <c r="A15" s="2" t="s">
        <v>5</v>
      </c>
      <c r="B15" s="13">
        <v>15</v>
      </c>
      <c r="C15" s="13">
        <v>11</v>
      </c>
      <c r="D15" s="13">
        <v>1</v>
      </c>
      <c r="E15" s="4">
        <v>33</v>
      </c>
      <c r="F15" s="3">
        <v>39136.199999999997</v>
      </c>
      <c r="G15" s="1">
        <f t="shared" si="0"/>
        <v>1291494.5999999999</v>
      </c>
      <c r="H15" s="6"/>
      <c r="I15" s="3">
        <v>1124049.98</v>
      </c>
      <c r="J15" s="1">
        <v>1</v>
      </c>
      <c r="K15" s="20">
        <f>G15*98.48027%+0.02</f>
        <v>1271867.3891154199</v>
      </c>
      <c r="L15" s="3">
        <f t="shared" si="2"/>
        <v>19627.210884579923</v>
      </c>
      <c r="M15" s="18"/>
      <c r="N15" s="18"/>
    </row>
    <row r="16" spans="1:14" s="41" customFormat="1" ht="16.5" customHeight="1">
      <c r="A16" s="34" t="s">
        <v>6</v>
      </c>
      <c r="B16" s="34">
        <f>SUM(B10:B15)</f>
        <v>95</v>
      </c>
      <c r="C16" s="34">
        <f>SUM(C10:C15)</f>
        <v>63</v>
      </c>
      <c r="D16" s="34">
        <f>SUM(D10:D15)</f>
        <v>5</v>
      </c>
      <c r="E16" s="35"/>
      <c r="F16" s="36"/>
      <c r="G16" s="37">
        <f>SUM(G10:G15)</f>
        <v>6636151.5</v>
      </c>
      <c r="H16" s="38">
        <v>6535300</v>
      </c>
      <c r="I16" s="38">
        <f t="shared" ref="I16" si="4">SUM(I10:I15)</f>
        <v>6535300</v>
      </c>
      <c r="J16" s="37">
        <f>SUM(J10:J15)</f>
        <v>5</v>
      </c>
      <c r="K16" s="39">
        <f>SUM(K10:K15)+0.01</f>
        <v>6535300.0048090508</v>
      </c>
      <c r="L16" s="39">
        <f t="shared" ref="L16" si="5">SUM(L10:L15)</f>
        <v>100851.50519094965</v>
      </c>
      <c r="M16" s="40"/>
      <c r="N16" s="40"/>
    </row>
    <row r="18" spans="7:7">
      <c r="G18" s="16"/>
    </row>
  </sheetData>
  <mergeCells count="13">
    <mergeCell ref="A4:K4"/>
    <mergeCell ref="G7:G8"/>
    <mergeCell ref="H7:H8"/>
    <mergeCell ref="I7:I8"/>
    <mergeCell ref="J7:J8"/>
    <mergeCell ref="L7:L8"/>
    <mergeCell ref="K7:K8"/>
    <mergeCell ref="F7:F8"/>
    <mergeCell ref="A7:A8"/>
    <mergeCell ref="B7:B8"/>
    <mergeCell ref="C7:C8"/>
    <mergeCell ref="D7:D8"/>
    <mergeCell ref="E7:E8"/>
  </mergeCells>
  <pageMargins left="0.51181102362204722" right="0.11811023622047245" top="0.74803149606299213" bottom="0" header="0.31496062992125984" footer="0.31496062992125984"/>
  <pageSetup paperSize="9" scale="9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20"/>
  <sheetViews>
    <sheetView workbookViewId="0">
      <selection activeCell="D21" sqref="D21"/>
    </sheetView>
  </sheetViews>
  <sheetFormatPr defaultRowHeight="15"/>
  <cols>
    <col min="1" max="1" width="16.42578125" customWidth="1"/>
    <col min="2" max="2" width="10.42578125" customWidth="1"/>
    <col min="3" max="3" width="13.7109375" customWidth="1"/>
    <col min="4" max="4" width="10.140625" customWidth="1"/>
    <col min="5" max="5" width="13.28515625" customWidth="1"/>
    <col min="6" max="7" width="10.85546875" customWidth="1"/>
    <col min="8" max="8" width="12.7109375" customWidth="1"/>
    <col min="9" max="9" width="14.28515625" customWidth="1"/>
    <col min="10" max="10" width="11.42578125" customWidth="1"/>
    <col min="13" max="13" width="11.7109375" customWidth="1"/>
  </cols>
  <sheetData>
    <row r="2" spans="1:12" ht="12" customHeight="1"/>
    <row r="3" spans="1:12" ht="12" customHeight="1"/>
    <row r="4" spans="1:12" ht="24" customHeight="1">
      <c r="A4" s="7" t="s">
        <v>15</v>
      </c>
      <c r="B4" s="7"/>
      <c r="C4" s="7"/>
      <c r="D4" s="7"/>
      <c r="E4" s="7"/>
      <c r="F4" s="7"/>
      <c r="G4" s="7"/>
      <c r="H4" s="7"/>
      <c r="I4" s="7"/>
      <c r="J4" s="7"/>
    </row>
    <row r="5" spans="1:12" ht="8.25" customHeight="1"/>
    <row r="7" spans="1:12" ht="51" customHeight="1">
      <c r="A7" s="23" t="s">
        <v>7</v>
      </c>
      <c r="B7" s="27" t="s">
        <v>21</v>
      </c>
      <c r="C7" s="27" t="s">
        <v>22</v>
      </c>
      <c r="D7" s="27" t="s">
        <v>18</v>
      </c>
      <c r="E7" s="29" t="s">
        <v>8</v>
      </c>
      <c r="F7" s="27" t="s">
        <v>23</v>
      </c>
      <c r="G7" s="31" t="s">
        <v>24</v>
      </c>
      <c r="H7" s="31" t="s">
        <v>16</v>
      </c>
      <c r="I7" s="27" t="s">
        <v>20</v>
      </c>
      <c r="J7" s="31" t="s">
        <v>17</v>
      </c>
    </row>
    <row r="8" spans="1:12" ht="81" customHeight="1">
      <c r="A8" s="23"/>
      <c r="B8" s="28"/>
      <c r="C8" s="28"/>
      <c r="D8" s="28"/>
      <c r="E8" s="30"/>
      <c r="F8" s="28"/>
      <c r="G8" s="32"/>
      <c r="H8" s="32"/>
      <c r="I8" s="28"/>
      <c r="J8" s="32"/>
    </row>
    <row r="9" spans="1:12" ht="12.75" customHeight="1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</row>
    <row r="10" spans="1:12" ht="17.25" customHeight="1">
      <c r="A10" s="2" t="s">
        <v>0</v>
      </c>
      <c r="B10" s="13">
        <v>4</v>
      </c>
      <c r="C10" s="11">
        <v>3</v>
      </c>
      <c r="D10" s="13">
        <v>0</v>
      </c>
      <c r="E10" s="4">
        <v>33</v>
      </c>
      <c r="F10" s="3">
        <v>38230.300000000003</v>
      </c>
      <c r="G10" s="1">
        <f>F10*E10</f>
        <v>1261599.9000000001</v>
      </c>
      <c r="H10" s="6"/>
      <c r="I10" s="3">
        <f>F10*E10*87.037849%</f>
        <v>1098069.4159461509</v>
      </c>
      <c r="J10" s="1">
        <v>1</v>
      </c>
      <c r="L10">
        <v>1261600</v>
      </c>
    </row>
    <row r="11" spans="1:12" ht="17.25" customHeight="1">
      <c r="A11" s="2" t="s">
        <v>1</v>
      </c>
      <c r="B11" s="13">
        <v>14</v>
      </c>
      <c r="C11" s="11">
        <v>8</v>
      </c>
      <c r="D11" s="13">
        <v>1</v>
      </c>
      <c r="E11" s="4">
        <v>33</v>
      </c>
      <c r="F11" s="3">
        <v>32000</v>
      </c>
      <c r="G11" s="1">
        <f t="shared" ref="G11:G15" si="0">F11*E11</f>
        <v>1056000</v>
      </c>
      <c r="H11" s="6"/>
      <c r="I11" s="3">
        <f t="shared" ref="I11:I15" si="1">F11*E11*87.037849%</f>
        <v>919119.68543999991</v>
      </c>
      <c r="J11" s="1">
        <v>1</v>
      </c>
    </row>
    <row r="12" spans="1:12" ht="17.25" customHeight="1">
      <c r="A12" s="2" t="s">
        <v>2</v>
      </c>
      <c r="B12" s="13">
        <v>15</v>
      </c>
      <c r="C12" s="11">
        <v>10</v>
      </c>
      <c r="D12" s="13">
        <v>1</v>
      </c>
      <c r="E12" s="4">
        <v>33</v>
      </c>
      <c r="F12" s="3">
        <v>42240</v>
      </c>
      <c r="G12" s="1">
        <f t="shared" si="0"/>
        <v>1393920</v>
      </c>
      <c r="H12" s="6"/>
      <c r="I12" s="3">
        <f t="shared" si="1"/>
        <v>1213237.9847807998</v>
      </c>
      <c r="J12" s="1">
        <v>1</v>
      </c>
      <c r="L12">
        <v>1393920</v>
      </c>
    </row>
    <row r="13" spans="1:12" ht="17.25" customHeight="1">
      <c r="A13" s="2" t="s">
        <v>3</v>
      </c>
      <c r="B13" s="13">
        <v>13</v>
      </c>
      <c r="C13" s="11">
        <v>10</v>
      </c>
      <c r="D13" s="13">
        <v>1</v>
      </c>
      <c r="E13" s="4">
        <v>33</v>
      </c>
      <c r="F13" s="3">
        <v>39489</v>
      </c>
      <c r="G13" s="1">
        <f t="shared" si="0"/>
        <v>1303137</v>
      </c>
      <c r="H13" s="6"/>
      <c r="I13" s="3">
        <f t="shared" si="1"/>
        <v>1134222.4143231299</v>
      </c>
      <c r="J13" s="1">
        <v>1</v>
      </c>
      <c r="L13">
        <v>1303137</v>
      </c>
    </row>
    <row r="14" spans="1:12" ht="17.25" customHeight="1">
      <c r="A14" s="2" t="s">
        <v>4</v>
      </c>
      <c r="B14" s="13">
        <v>34</v>
      </c>
      <c r="C14" s="11">
        <v>21</v>
      </c>
      <c r="D14" s="13">
        <v>1</v>
      </c>
      <c r="E14" s="4">
        <v>33</v>
      </c>
      <c r="F14" s="3">
        <v>36437</v>
      </c>
      <c r="G14" s="1">
        <f t="shared" si="0"/>
        <v>1202421</v>
      </c>
      <c r="H14" s="6"/>
      <c r="I14" s="3">
        <f t="shared" si="1"/>
        <v>1046561.3743242898</v>
      </c>
      <c r="J14" s="1">
        <v>1</v>
      </c>
      <c r="L14">
        <v>1202421</v>
      </c>
    </row>
    <row r="15" spans="1:12" ht="17.25" customHeight="1">
      <c r="A15" s="2" t="s">
        <v>5</v>
      </c>
      <c r="B15" s="13">
        <v>15</v>
      </c>
      <c r="C15" s="11">
        <v>11</v>
      </c>
      <c r="D15" s="13">
        <v>1</v>
      </c>
      <c r="E15" s="4">
        <v>33</v>
      </c>
      <c r="F15" s="3">
        <v>39136.199999999997</v>
      </c>
      <c r="G15" s="1">
        <f t="shared" si="0"/>
        <v>1291494.5999999999</v>
      </c>
      <c r="H15" s="6"/>
      <c r="I15" s="3">
        <f t="shared" si="1"/>
        <v>1124089.1197911538</v>
      </c>
      <c r="J15" s="1">
        <v>1</v>
      </c>
      <c r="L15">
        <v>1291495</v>
      </c>
    </row>
    <row r="16" spans="1:12" ht="16.5" customHeight="1">
      <c r="A16" s="9" t="s">
        <v>6</v>
      </c>
      <c r="B16" s="13">
        <f>SUM(B10:B15)</f>
        <v>95</v>
      </c>
      <c r="C16" s="11">
        <f>SUM(C10:C15)</f>
        <v>63</v>
      </c>
      <c r="D16" s="13">
        <f>SUM(D10:D15)</f>
        <v>5</v>
      </c>
      <c r="E16" s="4"/>
      <c r="F16" s="3"/>
      <c r="G16" s="1">
        <f>SUM(G10:G15)</f>
        <v>7508572.5</v>
      </c>
      <c r="H16" s="6">
        <v>6535300</v>
      </c>
      <c r="I16" s="6">
        <f t="shared" ref="I16" si="2">SUM(I10:I15)</f>
        <v>6535299.9946055245</v>
      </c>
      <c r="J16" s="1">
        <f>SUM(J10:J15)</f>
        <v>6</v>
      </c>
      <c r="L16">
        <f>SUM(L10:L15)</f>
        <v>6452573</v>
      </c>
    </row>
    <row r="18" spans="1:7">
      <c r="G18" s="16"/>
    </row>
    <row r="20" spans="1:7">
      <c r="A20" t="s">
        <v>25</v>
      </c>
    </row>
  </sheetData>
  <mergeCells count="10">
    <mergeCell ref="J7:J8"/>
    <mergeCell ref="A7:A8"/>
    <mergeCell ref="C7:C8"/>
    <mergeCell ref="E7:E8"/>
    <mergeCell ref="F7:F8"/>
    <mergeCell ref="G7:G8"/>
    <mergeCell ref="H7:H8"/>
    <mergeCell ref="I7:I8"/>
    <mergeCell ref="B7:B8"/>
    <mergeCell ref="D7:D8"/>
  </mergeCells>
  <pageMargins left="0.51181102362204722" right="0.11811023622047245" top="0.74803149606299213" bottom="0" header="0.31496062992125984" footer="0.31496062992125984"/>
  <pageSetup paperSize="9" scale="9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5"/>
  <sheetViews>
    <sheetView workbookViewId="0">
      <selection activeCell="D18" sqref="D18"/>
    </sheetView>
  </sheetViews>
  <sheetFormatPr defaultRowHeight="15"/>
  <cols>
    <col min="1" max="1" width="19.85546875" customWidth="1"/>
    <col min="2" max="11" width="11.28515625" customWidth="1"/>
    <col min="12" max="12" width="15.140625" customWidth="1"/>
    <col min="13" max="13" width="11.42578125" customWidth="1"/>
  </cols>
  <sheetData>
    <row r="1" spans="1:13" ht="37.5" customHeight="1">
      <c r="A1" s="22" t="s">
        <v>26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7"/>
      <c r="M1" s="7"/>
    </row>
    <row r="2" spans="1:13" ht="8.25" customHeight="1"/>
    <row r="4" spans="1:13" ht="15.75" customHeight="1">
      <c r="A4" s="23" t="s">
        <v>7</v>
      </c>
      <c r="B4" s="24" t="s">
        <v>12</v>
      </c>
      <c r="C4" s="25"/>
      <c r="D4" s="25"/>
      <c r="E4" s="26"/>
      <c r="F4" s="24" t="s">
        <v>13</v>
      </c>
      <c r="G4" s="25"/>
      <c r="H4" s="26"/>
      <c r="I4" s="24" t="s">
        <v>19</v>
      </c>
      <c r="J4" s="25"/>
      <c r="K4" s="26"/>
    </row>
    <row r="5" spans="1:13" ht="44.25" customHeight="1">
      <c r="A5" s="23"/>
      <c r="B5" s="10" t="s">
        <v>11</v>
      </c>
      <c r="C5" s="10" t="s">
        <v>9</v>
      </c>
      <c r="D5" s="12" t="s">
        <v>14</v>
      </c>
      <c r="E5" s="10" t="s">
        <v>10</v>
      </c>
      <c r="F5" s="10" t="s">
        <v>11</v>
      </c>
      <c r="G5" s="10" t="s">
        <v>9</v>
      </c>
      <c r="H5" s="10" t="s">
        <v>10</v>
      </c>
      <c r="I5" s="10" t="s">
        <v>11</v>
      </c>
      <c r="J5" s="10" t="s">
        <v>9</v>
      </c>
      <c r="K5" s="10" t="s">
        <v>10</v>
      </c>
    </row>
    <row r="6" spans="1:13" ht="12.75" customHeight="1">
      <c r="A6" s="5">
        <v>1</v>
      </c>
      <c r="B6" s="5">
        <v>2</v>
      </c>
      <c r="C6" s="5">
        <v>3</v>
      </c>
      <c r="D6" s="5"/>
      <c r="E6" s="5">
        <v>4</v>
      </c>
      <c r="F6" s="5">
        <v>5</v>
      </c>
      <c r="G6" s="5">
        <v>6</v>
      </c>
      <c r="H6" s="5">
        <v>7</v>
      </c>
      <c r="I6" s="5">
        <v>8</v>
      </c>
      <c r="J6" s="5">
        <v>9</v>
      </c>
      <c r="K6" s="5">
        <v>10</v>
      </c>
    </row>
    <row r="7" spans="1:13" ht="28.5" customHeight="1">
      <c r="A7" s="2" t="s">
        <v>0</v>
      </c>
      <c r="B7" s="3">
        <f>SUM(C7:E7)</f>
        <v>1098079.21</v>
      </c>
      <c r="C7" s="15">
        <v>1098079.21</v>
      </c>
      <c r="D7" s="3"/>
      <c r="E7" s="3"/>
      <c r="F7" s="3">
        <f>SUM(G7:H7)</f>
        <v>1098069.42</v>
      </c>
      <c r="G7" s="3">
        <v>1098069.42</v>
      </c>
      <c r="H7" s="3"/>
      <c r="I7" s="3">
        <f>SUM(J7:K7)</f>
        <v>1098069.42</v>
      </c>
      <c r="J7" s="3">
        <v>1098069.42</v>
      </c>
      <c r="K7" s="3"/>
    </row>
    <row r="8" spans="1:13" ht="28.5" customHeight="1">
      <c r="A8" s="2" t="s">
        <v>1</v>
      </c>
      <c r="B8" s="3">
        <f t="shared" ref="B8:B12" si="0">SUM(C8:E8)</f>
        <v>919129.47</v>
      </c>
      <c r="C8" s="15">
        <v>919129.47</v>
      </c>
      <c r="D8" s="3"/>
      <c r="E8" s="3"/>
      <c r="F8" s="3">
        <f t="shared" ref="F8:F12" si="1">SUM(G8:H8)</f>
        <v>919119.69</v>
      </c>
      <c r="G8" s="3">
        <v>919119.69</v>
      </c>
      <c r="H8" s="3"/>
      <c r="I8" s="3">
        <f t="shared" ref="I8:I12" si="2">SUM(J8:K8)</f>
        <v>919119.69</v>
      </c>
      <c r="J8" s="3">
        <v>919119.69</v>
      </c>
      <c r="K8" s="3"/>
    </row>
    <row r="9" spans="1:13" ht="28.5" customHeight="1">
      <c r="A9" s="2" t="s">
        <v>2</v>
      </c>
      <c r="B9" s="3">
        <f t="shared" si="0"/>
        <v>1213247.78</v>
      </c>
      <c r="C9" s="15">
        <v>1213247.78</v>
      </c>
      <c r="D9" s="3"/>
      <c r="E9" s="3"/>
      <c r="F9" s="3">
        <f t="shared" si="1"/>
        <v>1213237.98</v>
      </c>
      <c r="G9" s="3">
        <v>1213237.98</v>
      </c>
      <c r="H9" s="3"/>
      <c r="I9" s="3">
        <f t="shared" si="2"/>
        <v>1213237.98</v>
      </c>
      <c r="J9" s="3">
        <v>1213237.98</v>
      </c>
      <c r="K9" s="3"/>
    </row>
    <row r="10" spans="1:13" ht="28.5" customHeight="1">
      <c r="A10" s="2" t="s">
        <v>3</v>
      </c>
      <c r="B10" s="3">
        <f t="shared" si="0"/>
        <v>1134232.19</v>
      </c>
      <c r="C10" s="15">
        <v>1134232.19</v>
      </c>
      <c r="D10" s="3"/>
      <c r="E10" s="3"/>
      <c r="F10" s="3">
        <f t="shared" si="1"/>
        <v>1134222.4099999999</v>
      </c>
      <c r="G10" s="3">
        <v>1134222.4099999999</v>
      </c>
      <c r="H10" s="3"/>
      <c r="I10" s="3">
        <f t="shared" si="2"/>
        <v>1134222.4099999999</v>
      </c>
      <c r="J10" s="3">
        <v>1134222.4099999999</v>
      </c>
      <c r="K10" s="3"/>
    </row>
    <row r="11" spans="1:13" ht="28.5" customHeight="1">
      <c r="A11" s="2" t="s">
        <v>4</v>
      </c>
      <c r="B11" s="3">
        <f t="shared" si="0"/>
        <v>1046561.37</v>
      </c>
      <c r="C11" s="15"/>
      <c r="D11" s="3">
        <v>136052.57999999999</v>
      </c>
      <c r="E11" s="3">
        <v>910508.79</v>
      </c>
      <c r="F11" s="3">
        <f t="shared" si="1"/>
        <v>1046561.37</v>
      </c>
      <c r="G11" s="3">
        <v>136052.98000000001</v>
      </c>
      <c r="H11" s="3">
        <v>910508.39</v>
      </c>
      <c r="I11" s="3">
        <f t="shared" si="2"/>
        <v>1046561.37</v>
      </c>
      <c r="J11" s="3">
        <v>136052.98000000001</v>
      </c>
      <c r="K11" s="3">
        <v>910508.39</v>
      </c>
    </row>
    <row r="12" spans="1:13" ht="28.5" customHeight="1">
      <c r="A12" s="2" t="s">
        <v>5</v>
      </c>
      <c r="B12" s="3">
        <f t="shared" si="0"/>
        <v>1124049.98</v>
      </c>
      <c r="C12" s="14">
        <v>664060.28</v>
      </c>
      <c r="D12" s="3">
        <v>59798.49</v>
      </c>
      <c r="E12" s="3">
        <v>400191.21</v>
      </c>
      <c r="F12" s="3">
        <f t="shared" si="1"/>
        <v>1124089.1299999999</v>
      </c>
      <c r="G12" s="3">
        <v>723897.52</v>
      </c>
      <c r="H12" s="3">
        <v>400191.61</v>
      </c>
      <c r="I12" s="3">
        <f t="shared" si="2"/>
        <v>1124089.1299999999</v>
      </c>
      <c r="J12" s="3">
        <v>723897.52</v>
      </c>
      <c r="K12" s="3">
        <v>400191.61</v>
      </c>
    </row>
    <row r="13" spans="1:13" ht="28.5" customHeight="1">
      <c r="A13" s="9" t="s">
        <v>6</v>
      </c>
      <c r="B13" s="3">
        <f>SUM(B7:B12)</f>
        <v>6535300</v>
      </c>
      <c r="C13" s="3">
        <f t="shared" ref="C13:E13" si="3">SUM(C7:C12)</f>
        <v>5028748.9300000006</v>
      </c>
      <c r="D13" s="3">
        <f t="shared" si="3"/>
        <v>195851.06999999998</v>
      </c>
      <c r="E13" s="3">
        <f t="shared" si="3"/>
        <v>1310700</v>
      </c>
      <c r="F13" s="3">
        <f>SUM(F7:F12)</f>
        <v>6535300</v>
      </c>
      <c r="G13" s="14">
        <f t="shared" ref="G13" si="4">SUM(G7:G12)</f>
        <v>5224600</v>
      </c>
      <c r="H13" s="3">
        <f>SUM(H7:H12)</f>
        <v>1310700</v>
      </c>
      <c r="I13" s="14">
        <f>SUM(I7:I12)</f>
        <v>6535300</v>
      </c>
      <c r="J13" s="14">
        <f t="shared" ref="J13" si="5">SUM(J7:J12)</f>
        <v>5224600</v>
      </c>
      <c r="K13" s="3">
        <f>SUM(K7:K12)</f>
        <v>1310700</v>
      </c>
    </row>
    <row r="15" spans="1:13">
      <c r="A15" s="21" t="s">
        <v>27</v>
      </c>
      <c r="B15" s="21"/>
      <c r="C15" s="8"/>
      <c r="D15" s="8"/>
      <c r="E15" s="8"/>
      <c r="F15" s="8"/>
      <c r="G15" s="8"/>
    </row>
  </sheetData>
  <mergeCells count="6">
    <mergeCell ref="A15:B15"/>
    <mergeCell ref="A1:K1"/>
    <mergeCell ref="A4:A5"/>
    <mergeCell ref="I4:K4"/>
    <mergeCell ref="B4:E4"/>
    <mergeCell ref="F4:H4"/>
  </mergeCells>
  <pageMargins left="0.51181102362204722" right="0.11811023622047245" top="0.74803149606299213" bottom="0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O27" sqref="O27"/>
    </sheetView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21.03.2022</vt:lpstr>
      <vt:lpstr>22.03.2022</vt:lpstr>
      <vt:lpstr>09.12.2021</vt:lpstr>
      <vt:lpstr>18.12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Пользователь Windows</cp:lastModifiedBy>
  <cp:lastPrinted>2022-03-23T04:35:31Z</cp:lastPrinted>
  <dcterms:created xsi:type="dcterms:W3CDTF">2018-11-23T04:55:14Z</dcterms:created>
  <dcterms:modified xsi:type="dcterms:W3CDTF">2022-03-23T05:50:31Z</dcterms:modified>
</cp:coreProperties>
</file>